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owg.ds.corp\serverfarm\Groups\NERA Auctions Group\BGS\2025 BGS\4 Discovery\4 To Post\JCP&amp;L\"/>
    </mc:Choice>
  </mc:AlternateContent>
  <xr:revisionPtr revIDLastSave="0" documentId="8_{E2512DBF-788F-4171-B308-61C4E7C69DA5}" xr6:coauthVersionLast="47" xr6:coauthVersionMax="47" xr10:uidLastSave="{00000000-0000-0000-0000-000000000000}"/>
  <bookViews>
    <workbookView xWindow="71880" yWindow="2850" windowWidth="29040" windowHeight="15840" xr2:uid="{62960E19-DFFE-41E6-9EDE-EAC1E37F126E}"/>
  </bookViews>
  <sheets>
    <sheet name="Sheet1" sheetId="1" r:id="rId1"/>
    <sheet name="FZSF-FZCP" sheetId="2" r:id="rId2"/>
  </sheets>
  <definedNames>
    <definedName name="_xlnm.Print_Area" localSheetId="0">Sheet1!$A$1:$H$43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 l="1"/>
  <c r="E34" i="1"/>
  <c r="E19" i="1" l="1"/>
  <c r="E31" i="1" s="1"/>
  <c r="E38" i="1" s="1"/>
  <c r="E27" i="1"/>
  <c r="E28" i="1"/>
  <c r="D31" i="1" l="1"/>
  <c r="E33" i="1" l="1"/>
  <c r="E35" i="1" s="1"/>
  <c r="E37" i="1" s="1"/>
  <c r="E39" i="1" s="1"/>
  <c r="E40" i="1" s="1"/>
</calcChain>
</file>

<file path=xl/sharedStrings.xml><?xml version="1.0" encoding="utf-8"?>
<sst xmlns="http://schemas.openxmlformats.org/spreadsheetml/2006/main" count="92" uniqueCount="64">
  <si>
    <t>Derivation of BGS Capacity Cost ($/kWh) for BGS CIEP DCFC Accounts</t>
  </si>
  <si>
    <t>Attachment 5</t>
  </si>
  <si>
    <t>Illustration Only</t>
  </si>
  <si>
    <t xml:space="preserve">List of Current DCFC Accounts * </t>
  </si>
  <si>
    <t>Site ID</t>
  </si>
  <si>
    <t>Service Start Date</t>
  </si>
  <si>
    <t>Connected Load (kW)</t>
  </si>
  <si>
    <t>Peak Load Share (kW) Effective 
June 1, 2024 **</t>
  </si>
  <si>
    <t xml:space="preserve"> 12 Month Total Billed Usage (kWh) through December 2023 **</t>
  </si>
  <si>
    <t>Eligibility June 1, 2025 to May 31,2026**</t>
  </si>
  <si>
    <t>RSCP</t>
  </si>
  <si>
    <t>CIEP</t>
  </si>
  <si>
    <t>N/A</t>
  </si>
  <si>
    <t>a.</t>
  </si>
  <si>
    <t xml:space="preserve">Total PLS as of June 1, 2025 (kW) </t>
  </si>
  <si>
    <t>Illustration only with data effective June 1, 2024. Will be updated for June 1, 2025</t>
  </si>
  <si>
    <t>b.</t>
  </si>
  <si>
    <t>Capacity PLS to Obligation Factor June 1, 2025 to May 31, 2026</t>
  </si>
  <si>
    <t>c. = a x b</t>
  </si>
  <si>
    <t xml:space="preserve">Total Capacity Obligation (kW) June 1, 2025 </t>
  </si>
  <si>
    <t>d.</t>
  </si>
  <si>
    <t>Capacity Price Effective June 1, 2025 to May 31, 2026 ($/kW - Day)</t>
  </si>
  <si>
    <t>e. = c x d *365</t>
  </si>
  <si>
    <t>Total Capacity Cost, net of SUT</t>
  </si>
  <si>
    <t>f.</t>
  </si>
  <si>
    <t>Forecast kWh usage from most recent 12 months</t>
  </si>
  <si>
    <t>Illustration only. Will be updated with 12 months usage from most recent Semi-Annual Report</t>
  </si>
  <si>
    <t>g. = e / f</t>
  </si>
  <si>
    <t>Capacity Price in $/kWh</t>
  </si>
  <si>
    <t>h. = g*1.06625</t>
  </si>
  <si>
    <t>Capacity Price in $/kWh, including SUT</t>
  </si>
  <si>
    <t>* EV Driven Program Semi-Annual Report, March 1, 2024, BPU Docket Nos. EO21030630 and ER22030127, will be updated with most recent available Semi-Annual Report</t>
  </si>
  <si>
    <t>** Will be updated with Peak Load Share Effective June 1, 2025 and 12 months billed usage through December 2024. RSCP and CIEP Eligibility will be based on Peak Load Share effective November 1, 2024</t>
  </si>
  <si>
    <t xml:space="preserve">2024/2025 Final Zonal Scaling Factors, UCAP Obligations, Zonal Capacity Prices, &amp; Zonal CTR Credit Rates </t>
  </si>
  <si>
    <t>Final Forecast Pool Requirement =</t>
  </si>
  <si>
    <t>Zone</t>
  </si>
  <si>
    <t>Final Zonal RPM Scaling Factor</t>
  </si>
  <si>
    <t>Final Zonal UCAP Obligation,          MW</t>
  </si>
  <si>
    <t>Final Zonal Capacity Price               ($/MW-day)</t>
  </si>
  <si>
    <t>Final Zonal CTR Credit Rate    ($/MW-UCAP Obligation-day)</t>
  </si>
  <si>
    <t>Final Zonal Net Load Price               ($/MW-day)</t>
  </si>
  <si>
    <t>AE</t>
  </si>
  <si>
    <t>AEP</t>
  </si>
  <si>
    <t>APS</t>
  </si>
  <si>
    <t>ATSI</t>
  </si>
  <si>
    <t>BGE</t>
  </si>
  <si>
    <t>COMED</t>
  </si>
  <si>
    <t>DAYTON</t>
  </si>
  <si>
    <t>DEOK</t>
  </si>
  <si>
    <t>DLCO</t>
  </si>
  <si>
    <t>DOM</t>
  </si>
  <si>
    <t>DPL</t>
  </si>
  <si>
    <t>EKPC</t>
  </si>
  <si>
    <t>JCPL</t>
  </si>
  <si>
    <t>METED</t>
  </si>
  <si>
    <t>OVEC</t>
  </si>
  <si>
    <t>PECO</t>
  </si>
  <si>
    <t>PENLC</t>
  </si>
  <si>
    <t>PEPCO</t>
  </si>
  <si>
    <t>PL</t>
  </si>
  <si>
    <t>PS</t>
  </si>
  <si>
    <t>RECO</t>
  </si>
  <si>
    <t xml:space="preserve"> </t>
  </si>
  <si>
    <t>RCR-BGS-051 Attachment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</si>
</sst>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4" formatCode="_(&quot;$&quot;* #,##0.00_);_(&quot;$&quot;* \(#,##0.00\);_(&quot;$&quot;* &quot;-&quot;??_);_(@_)"/>
    <numFmt numFmtId="43" formatCode="_(* #,##0.00_);_(* \(#,##0.00\);_(* &quot;-&quot;??_);_(@_)"/>
    <numFmt numFmtId="164" formatCode="#,##0.0"/>
    <numFmt numFmtId="165" formatCode="_(* #,##0_);_(* \(#,##0\);_(* &quot;-&quot;??_);_(@_)"/>
    <numFmt numFmtId="166" formatCode="&quot;$&quot;#,##0.00000"/>
    <numFmt numFmtId="167" formatCode="_(* #,##0.0_);_(* \(#,##0.0\);_(* &quot;-&quot;??_);_(@_)"/>
    <numFmt numFmtId="168" formatCode="0.00000"/>
    <numFmt numFmtId="169" formatCode="&quot;$&quot;#,##0.00"/>
    <numFmt numFmtId="170" formatCode="&quot;$&quot;#,##0.0000000"/>
    <numFmt numFmtId="171" formatCode="_(* #,##0.00000000000_);_(* \(#,##0.00000000000\);_(* &quot;-&quot;??_);_(@_)"/>
  </numFmts>
  <fonts count="14" x14ac:knownFonts="1">
    <font>
      <sz val="11"/>
      <color theme="1"/>
      <name val="Calibri"/>
      <family val="2"/>
      <scheme val="minor"/>
    </font>
    <font>
      <sz val="11"/>
      <color theme="1"/>
      <name val="Calibri"/>
      <family val="2"/>
      <scheme val="minor"/>
    </font>
    <font>
      <sz val="10"/>
      <name val="Arial"/>
      <family val="2"/>
    </font>
    <font>
      <b/>
      <sz val="10"/>
      <name val="Arial"/>
      <family val="2"/>
    </font>
    <font>
      <b/>
      <sz val="14"/>
      <name val="Arial"/>
      <family val="2"/>
    </font>
    <font>
      <b/>
      <sz val="11"/>
      <name val="Arial"/>
      <family val="2"/>
    </font>
    <font>
      <sz val="11"/>
      <name val="Arial"/>
      <family val="2"/>
    </font>
    <font>
      <b/>
      <sz val="14"/>
      <color theme="1"/>
      <name val="Calibri"/>
      <family val="2"/>
      <scheme val="minor"/>
    </font>
    <font>
      <u/>
      <sz val="10"/>
      <name val="Arial"/>
      <family val="2"/>
    </font>
    <font>
      <u/>
      <sz val="11"/>
      <color theme="1"/>
      <name val="Calibri"/>
      <family val="2"/>
      <scheme val="minor"/>
    </font>
    <font>
      <b/>
      <i/>
      <sz val="14"/>
      <name val="Calibri"/>
      <family val="2"/>
      <scheme val="minor"/>
    </font>
    <font>
      <b/>
      <sz val="12"/>
      <name val="Calibri"/>
      <family val="2"/>
      <scheme val="minor"/>
    </font>
    <font>
      <sz val="12"/>
      <name val="Calibri"/>
      <family val="2"/>
      <scheme val="minor"/>
    </font>
    <font>
      <b/>
      <i/>
      <sz val="12"/>
      <name val="Calibri"/>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12">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cellStyleXfs>
  <cellXfs count="71">
    <xf numFmtId="0" fontId="0" fillId="0" borderId="0" xfId="0"/>
    <xf numFmtId="0" fontId="3" fillId="0" borderId="1" xfId="2" applyFont="1" applyBorder="1" applyAlignment="1">
      <alignment horizontal="center" vertical="center" wrapText="1"/>
    </xf>
    <xf numFmtId="164" fontId="3" fillId="0" borderId="1" xfId="2" applyNumberFormat="1" applyFont="1" applyBorder="1" applyAlignment="1">
      <alignment horizontal="center" vertical="center" wrapText="1"/>
    </xf>
    <xf numFmtId="0" fontId="2" fillId="0" borderId="0" xfId="2" applyAlignment="1">
      <alignment horizontal="center" vertical="center"/>
    </xf>
    <xf numFmtId="14" fontId="2" fillId="0" borderId="0" xfId="2" applyNumberFormat="1" applyAlignment="1">
      <alignment horizontal="center" vertical="center"/>
    </xf>
    <xf numFmtId="3" fontId="2" fillId="0" borderId="0" xfId="2" applyNumberFormat="1" applyAlignment="1">
      <alignment horizontal="center" vertical="center"/>
    </xf>
    <xf numFmtId="164" fontId="2" fillId="0" borderId="0" xfId="0" applyNumberFormat="1" applyFont="1" applyAlignment="1">
      <alignment horizontal="center"/>
    </xf>
    <xf numFmtId="3" fontId="2" fillId="0" borderId="0" xfId="0" applyNumberFormat="1" applyFont="1" applyAlignment="1">
      <alignment horizontal="center"/>
    </xf>
    <xf numFmtId="0" fontId="2" fillId="0" borderId="0" xfId="2" applyAlignment="1">
      <alignment horizontal="center"/>
    </xf>
    <xf numFmtId="14" fontId="2" fillId="0" borderId="0" xfId="2" applyNumberFormat="1" applyAlignment="1">
      <alignment horizontal="center"/>
    </xf>
    <xf numFmtId="3" fontId="2" fillId="0" borderId="0" xfId="2" applyNumberFormat="1" applyAlignment="1">
      <alignment horizontal="center"/>
    </xf>
    <xf numFmtId="0" fontId="2" fillId="0" borderId="0" xfId="0" applyFont="1" applyAlignment="1">
      <alignment horizontal="center"/>
    </xf>
    <xf numFmtId="14" fontId="2" fillId="0" borderId="0" xfId="0" applyNumberFormat="1" applyFont="1"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4" fillId="0" borderId="0" xfId="0" applyFont="1" applyAlignment="1">
      <alignment horizontal="left"/>
    </xf>
    <xf numFmtId="0" fontId="5" fillId="0" borderId="2" xfId="0" applyFont="1" applyBorder="1" applyAlignment="1">
      <alignment horizontal="right" vertical="center"/>
    </xf>
    <xf numFmtId="165" fontId="5" fillId="0" borderId="2" xfId="0" applyNumberFormat="1" applyFont="1" applyBorder="1" applyAlignment="1">
      <alignment vertical="center"/>
    </xf>
    <xf numFmtId="0" fontId="5" fillId="0" borderId="2" xfId="0" applyFont="1" applyBorder="1" applyAlignment="1">
      <alignment vertical="center"/>
    </xf>
    <xf numFmtId="43" fontId="5" fillId="0" borderId="2" xfId="0" applyNumberFormat="1" applyFont="1" applyBorder="1" applyAlignment="1">
      <alignment vertical="center"/>
    </xf>
    <xf numFmtId="166" fontId="5" fillId="0" borderId="2" xfId="0" applyNumberFormat="1" applyFont="1" applyBorder="1" applyAlignment="1">
      <alignment vertical="center"/>
    </xf>
    <xf numFmtId="0" fontId="5" fillId="0" borderId="2" xfId="0" applyFont="1" applyBorder="1" applyAlignment="1">
      <alignment horizontal="right" vertical="center" wrapText="1" shrinkToFit="1"/>
    </xf>
    <xf numFmtId="5" fontId="5" fillId="0" borderId="2" xfId="0" applyNumberFormat="1" applyFont="1" applyBorder="1" applyAlignment="1">
      <alignment vertical="center"/>
    </xf>
    <xf numFmtId="164" fontId="0" fillId="0" borderId="0" xfId="0" applyNumberFormat="1" applyAlignment="1">
      <alignment horizontal="center"/>
    </xf>
    <xf numFmtId="3" fontId="0" fillId="0" borderId="0" xfId="0" applyNumberFormat="1" applyAlignment="1">
      <alignment horizontal="center"/>
    </xf>
    <xf numFmtId="164" fontId="8" fillId="0" borderId="0" xfId="2" applyNumberFormat="1" applyFont="1" applyAlignment="1">
      <alignment horizontal="center"/>
    </xf>
    <xf numFmtId="3" fontId="9" fillId="0" borderId="0" xfId="1" applyNumberFormat="1" applyFont="1" applyFill="1" applyBorder="1" applyAlignment="1">
      <alignment horizontal="center"/>
    </xf>
    <xf numFmtId="164" fontId="2" fillId="0" borderId="0" xfId="2" applyNumberFormat="1" applyAlignment="1">
      <alignment horizontal="center" vertical="center"/>
    </xf>
    <xf numFmtId="164" fontId="2" fillId="0" borderId="0" xfId="2" applyNumberFormat="1" applyAlignment="1">
      <alignment horizontal="center"/>
    </xf>
    <xf numFmtId="3" fontId="1" fillId="0" borderId="0" xfId="1" applyNumberFormat="1" applyFont="1" applyFill="1" applyBorder="1" applyAlignment="1">
      <alignment horizontal="center" vertical="center"/>
    </xf>
    <xf numFmtId="3" fontId="1" fillId="0" borderId="0" xfId="1" applyNumberFormat="1" applyFont="1" applyFill="1" applyBorder="1" applyAlignment="1">
      <alignment horizontal="center"/>
    </xf>
    <xf numFmtId="167" fontId="5" fillId="0" borderId="2" xfId="0" applyNumberFormat="1" applyFont="1" applyBorder="1" applyAlignment="1">
      <alignment vertical="center"/>
    </xf>
    <xf numFmtId="168" fontId="5" fillId="0" borderId="2" xfId="0" applyNumberFormat="1" applyFont="1" applyBorder="1" applyAlignment="1">
      <alignment vertical="center"/>
    </xf>
    <xf numFmtId="0" fontId="10" fillId="0" borderId="0" xfId="2" applyFont="1" applyAlignment="1">
      <alignment vertical="center"/>
    </xf>
    <xf numFmtId="0" fontId="2" fillId="0" borderId="0" xfId="2"/>
    <xf numFmtId="0" fontId="11" fillId="0" borderId="2" xfId="2" applyFont="1" applyBorder="1" applyAlignment="1">
      <alignment horizontal="left" vertical="center" wrapText="1"/>
    </xf>
    <xf numFmtId="0" fontId="11" fillId="0" borderId="2" xfId="2" applyFont="1" applyBorder="1" applyAlignment="1">
      <alignment horizontal="center" vertical="top" wrapText="1"/>
    </xf>
    <xf numFmtId="0" fontId="11" fillId="2" borderId="2" xfId="2" applyFont="1" applyFill="1" applyBorder="1" applyAlignment="1">
      <alignment horizontal="center" vertical="center" wrapText="1"/>
    </xf>
    <xf numFmtId="0" fontId="11" fillId="3" borderId="2" xfId="2" applyFont="1" applyFill="1" applyBorder="1" applyAlignment="1">
      <alignment horizontal="center" vertical="center" wrapText="1"/>
    </xf>
    <xf numFmtId="0" fontId="11" fillId="4" borderId="2" xfId="2" applyFont="1" applyFill="1" applyBorder="1" applyAlignment="1">
      <alignment horizontal="center" vertical="center" wrapText="1"/>
    </xf>
    <xf numFmtId="0" fontId="11" fillId="5" borderId="2" xfId="2" applyFont="1" applyFill="1" applyBorder="1" applyAlignment="1">
      <alignment horizontal="center" vertical="center" wrapText="1"/>
    </xf>
    <xf numFmtId="0" fontId="11" fillId="6" borderId="2" xfId="2" applyFont="1" applyFill="1" applyBorder="1" applyAlignment="1">
      <alignment horizontal="center" vertical="center" wrapText="1"/>
    </xf>
    <xf numFmtId="0" fontId="11" fillId="7" borderId="2" xfId="2" applyFont="1" applyFill="1" applyBorder="1" applyAlignment="1">
      <alignment horizontal="center" vertical="center" wrapText="1"/>
    </xf>
    <xf numFmtId="0" fontId="12" fillId="2" borderId="2" xfId="2" applyFont="1" applyFill="1" applyBorder="1" applyAlignment="1">
      <alignment vertical="center"/>
    </xf>
    <xf numFmtId="168" fontId="12" fillId="3" borderId="2" xfId="2" applyNumberFormat="1" applyFont="1" applyFill="1" applyBorder="1" applyAlignment="1">
      <alignment vertical="center"/>
    </xf>
    <xf numFmtId="167" fontId="12" fillId="4" borderId="2" xfId="3" applyNumberFormat="1" applyFont="1" applyFill="1" applyBorder="1" applyAlignment="1">
      <alignment vertical="center"/>
    </xf>
    <xf numFmtId="169" fontId="12" fillId="8" borderId="2" xfId="4" applyNumberFormat="1" applyFont="1" applyFill="1" applyBorder="1" applyAlignment="1">
      <alignment vertical="center"/>
    </xf>
    <xf numFmtId="170" fontId="12" fillId="6" borderId="2" xfId="4" applyNumberFormat="1" applyFont="1" applyFill="1" applyBorder="1" applyAlignment="1">
      <alignment vertical="center"/>
    </xf>
    <xf numFmtId="170" fontId="12" fillId="7" borderId="2" xfId="4" applyNumberFormat="1" applyFont="1" applyFill="1" applyBorder="1" applyAlignment="1">
      <alignment vertical="center"/>
    </xf>
    <xf numFmtId="0" fontId="13" fillId="0" borderId="0" xfId="2" applyFont="1" applyAlignment="1">
      <alignment vertical="center"/>
    </xf>
    <xf numFmtId="0" fontId="12" fillId="0" borderId="0" xfId="2" applyFont="1" applyAlignment="1">
      <alignment vertical="center"/>
    </xf>
    <xf numFmtId="167" fontId="11" fillId="0" borderId="2" xfId="3" applyNumberFormat="1" applyFont="1" applyBorder="1" applyAlignment="1">
      <alignment vertical="center"/>
    </xf>
    <xf numFmtId="171" fontId="12" fillId="0" borderId="0" xfId="2" applyNumberFormat="1" applyFont="1" applyAlignment="1">
      <alignment vertical="center"/>
    </xf>
    <xf numFmtId="0" fontId="3" fillId="0" borderId="0" xfId="2" applyFont="1" applyAlignment="1">
      <alignment horizontal="center" vertical="center" wrapText="1"/>
    </xf>
    <xf numFmtId="0" fontId="0" fillId="0" borderId="0" xfId="0" applyAlignment="1">
      <alignment horizontal="center"/>
    </xf>
    <xf numFmtId="3" fontId="2" fillId="0" borderId="0" xfId="1" applyNumberFormat="1" applyFont="1" applyFill="1" applyBorder="1" applyAlignment="1">
      <alignment horizontal="center" vertical="center"/>
    </xf>
    <xf numFmtId="0" fontId="7" fillId="0" borderId="0" xfId="0" applyFont="1" applyAlignment="1">
      <alignment horizontal="right"/>
    </xf>
    <xf numFmtId="0" fontId="5" fillId="0" borderId="2" xfId="0" applyFont="1" applyBorder="1" applyAlignment="1">
      <alignment horizontal="left" vertical="center" wrapText="1"/>
    </xf>
    <xf numFmtId="0" fontId="6" fillId="0" borderId="0" xfId="0" applyFont="1" applyAlignment="1">
      <alignment horizontal="left" vertical="center" wrapText="1"/>
    </xf>
    <xf numFmtId="0" fontId="4" fillId="0" borderId="0" xfId="0" applyFont="1" applyAlignment="1">
      <alignment horizontal="left"/>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11" fillId="0" borderId="2" xfId="2" applyFont="1" applyBorder="1" applyAlignment="1">
      <alignment horizontal="left" vertical="center" wrapText="1"/>
    </xf>
  </cellXfs>
  <cellStyles count="5">
    <cellStyle name="Comma" xfId="1" builtinId="3"/>
    <cellStyle name="Comma 2 2" xfId="3" xr:uid="{D0765815-183B-49EF-ACDB-67EF2383AF53}"/>
    <cellStyle name="Currency 2 2" xfId="4" xr:uid="{39705C2C-C471-4E9F-A001-24A21F1CC804}"/>
    <cellStyle name="Normal" xfId="0" builtinId="0"/>
    <cellStyle name="Normal 3" xfId="2" xr:uid="{E35614F6-24A8-4200-B00D-6FBA3AB4EB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7620</xdr:colOff>
      <xdr:row>5</xdr:row>
      <xdr:rowOff>68580</xdr:rowOff>
    </xdr:from>
    <xdr:to>
      <xdr:col>15</xdr:col>
      <xdr:colOff>505736</xdr:colOff>
      <xdr:row>23</xdr:row>
      <xdr:rowOff>142457</xdr:rowOff>
    </xdr:to>
    <xdr:pic>
      <xdr:nvPicPr>
        <xdr:cNvPr id="2" name="Picture 1">
          <a:extLst>
            <a:ext uri="{FF2B5EF4-FFF2-40B4-BE49-F238E27FC236}">
              <a16:creationId xmlns:a16="http://schemas.microsoft.com/office/drawing/2014/main" id="{68A8DDB4-F6F8-0DCA-9C05-A0F2642C74AF}"/>
            </a:ext>
          </a:extLst>
        </xdr:cNvPr>
        <xdr:cNvPicPr>
          <a:picLocks noChangeAspect="1"/>
        </xdr:cNvPicPr>
      </xdr:nvPicPr>
      <xdr:blipFill>
        <a:blip xmlns:r="http://schemas.openxmlformats.org/officeDocument/2006/relationships" r:embed="rId1"/>
        <a:stretch>
          <a:fillRect/>
        </a:stretch>
      </xdr:blipFill>
      <xdr:spPr>
        <a:xfrm>
          <a:off x="8183880" y="1021080"/>
          <a:ext cx="5372376" cy="422931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8BC39-A42F-4A66-B599-4EB598E2A58E}">
  <sheetPr>
    <pageSetUpPr fitToPage="1"/>
  </sheetPr>
  <dimension ref="A1:K43"/>
  <sheetViews>
    <sheetView tabSelected="1" view="pageBreakPreview" topLeftCell="A6" zoomScaleNormal="100" zoomScaleSheetLayoutView="100" workbookViewId="0">
      <selection activeCell="J8" sqref="J8"/>
    </sheetView>
  </sheetViews>
  <sheetFormatPr defaultRowHeight="14.25" x14ac:dyDescent="0.45"/>
  <cols>
    <col min="1" max="3" width="14.19921875" customWidth="1"/>
    <col min="4" max="4" width="19.46484375" customWidth="1"/>
    <col min="5" max="5" width="20.265625" customWidth="1"/>
    <col min="6" max="6" width="19.46484375" customWidth="1"/>
    <col min="7" max="7" width="17.73046875" customWidth="1"/>
    <col min="8" max="8" width="12.19921875" customWidth="1"/>
  </cols>
  <sheetData>
    <row r="1" spans="1:11" ht="18" x14ac:dyDescent="0.55000000000000004">
      <c r="H1" s="56" t="s">
        <v>63</v>
      </c>
    </row>
    <row r="2" spans="1:11" ht="18" x14ac:dyDescent="0.55000000000000004">
      <c r="A2" s="59" t="s">
        <v>0</v>
      </c>
      <c r="B2" s="59"/>
      <c r="C2" s="59"/>
      <c r="D2" s="59"/>
      <c r="E2" s="59"/>
      <c r="F2" s="59"/>
      <c r="H2" s="56" t="s">
        <v>1</v>
      </c>
    </row>
    <row r="3" spans="1:11" ht="17.649999999999999" x14ac:dyDescent="0.5">
      <c r="A3" s="15" t="s">
        <v>2</v>
      </c>
      <c r="B3" s="15"/>
      <c r="C3" s="15"/>
      <c r="D3" s="15"/>
      <c r="E3" s="15"/>
      <c r="F3" s="15"/>
    </row>
    <row r="4" spans="1:11" ht="17.649999999999999" x14ac:dyDescent="0.5">
      <c r="A4" s="15" t="s">
        <v>3</v>
      </c>
      <c r="B4" s="15"/>
      <c r="C4" s="15"/>
      <c r="D4" s="15"/>
      <c r="E4" s="15"/>
      <c r="F4" s="15"/>
    </row>
    <row r="5" spans="1:11" ht="44.2" customHeight="1" thickBot="1" x14ac:dyDescent="0.5">
      <c r="A5" s="1" t="s">
        <v>4</v>
      </c>
      <c r="B5" s="1" t="s">
        <v>5</v>
      </c>
      <c r="C5" s="1" t="s">
        <v>6</v>
      </c>
      <c r="D5" s="2" t="s">
        <v>7</v>
      </c>
      <c r="E5" s="1" t="s">
        <v>8</v>
      </c>
      <c r="F5" s="1" t="s">
        <v>9</v>
      </c>
      <c r="K5" s="53"/>
    </row>
    <row r="6" spans="1:11" ht="14.65" thickTop="1" x14ac:dyDescent="0.45">
      <c r="A6" s="3">
        <v>1</v>
      </c>
      <c r="B6" s="4">
        <v>43774</v>
      </c>
      <c r="C6" s="5">
        <v>350</v>
      </c>
      <c r="D6" s="27">
        <v>137.5035</v>
      </c>
      <c r="E6" s="29">
        <v>338245</v>
      </c>
      <c r="F6" s="54" t="s">
        <v>10</v>
      </c>
    </row>
    <row r="7" spans="1:11" x14ac:dyDescent="0.45">
      <c r="A7" s="3">
        <v>2</v>
      </c>
      <c r="B7" s="4">
        <v>44378</v>
      </c>
      <c r="C7" s="5">
        <v>600</v>
      </c>
      <c r="D7" s="27">
        <v>121.4907</v>
      </c>
      <c r="E7" s="29">
        <v>554734</v>
      </c>
      <c r="F7" s="54" t="s">
        <v>10</v>
      </c>
    </row>
    <row r="8" spans="1:11" x14ac:dyDescent="0.45">
      <c r="A8" s="3">
        <v>3</v>
      </c>
      <c r="B8" s="4">
        <v>43648</v>
      </c>
      <c r="C8" s="5">
        <v>640</v>
      </c>
      <c r="D8" s="27">
        <v>328.29899999999998</v>
      </c>
      <c r="E8" s="29">
        <v>1260541</v>
      </c>
      <c r="F8" s="54" t="s">
        <v>10</v>
      </c>
    </row>
    <row r="9" spans="1:11" x14ac:dyDescent="0.45">
      <c r="A9" s="3">
        <v>4</v>
      </c>
      <c r="B9" s="4">
        <v>43507</v>
      </c>
      <c r="C9" s="5">
        <v>450</v>
      </c>
      <c r="D9" s="27">
        <v>118.86409999999999</v>
      </c>
      <c r="E9" s="29">
        <v>1227668</v>
      </c>
      <c r="F9" s="54" t="s">
        <v>10</v>
      </c>
    </row>
    <row r="10" spans="1:11" x14ac:dyDescent="0.45">
      <c r="A10" s="3">
        <v>5</v>
      </c>
      <c r="B10" s="4">
        <v>43483</v>
      </c>
      <c r="C10" s="5">
        <v>800</v>
      </c>
      <c r="D10" s="27">
        <v>295.25990000000002</v>
      </c>
      <c r="E10" s="29">
        <v>1296888</v>
      </c>
      <c r="F10" s="54" t="s">
        <v>10</v>
      </c>
    </row>
    <row r="11" spans="1:11" x14ac:dyDescent="0.45">
      <c r="A11" s="3">
        <v>6</v>
      </c>
      <c r="B11" s="4">
        <v>43675</v>
      </c>
      <c r="C11" s="5">
        <v>800</v>
      </c>
      <c r="D11" s="27">
        <v>217.54499999999999</v>
      </c>
      <c r="E11" s="29">
        <v>976128</v>
      </c>
      <c r="F11" s="54" t="s">
        <v>10</v>
      </c>
    </row>
    <row r="12" spans="1:11" x14ac:dyDescent="0.45">
      <c r="A12" s="3">
        <v>7</v>
      </c>
      <c r="B12" s="4">
        <v>44475</v>
      </c>
      <c r="C12" s="5">
        <v>231</v>
      </c>
      <c r="D12" s="6">
        <v>75.945400000000006</v>
      </c>
      <c r="E12" s="7">
        <v>288207</v>
      </c>
      <c r="F12" s="54" t="s">
        <v>10</v>
      </c>
    </row>
    <row r="13" spans="1:11" x14ac:dyDescent="0.45">
      <c r="A13" s="3">
        <v>8</v>
      </c>
      <c r="B13" s="4">
        <v>44316</v>
      </c>
      <c r="C13" s="5">
        <v>797</v>
      </c>
      <c r="D13" s="27">
        <v>181.0033</v>
      </c>
      <c r="E13" s="29">
        <v>594214</v>
      </c>
      <c r="F13" s="54" t="s">
        <v>10</v>
      </c>
    </row>
    <row r="14" spans="1:11" x14ac:dyDescent="0.45">
      <c r="A14" s="3">
        <v>9</v>
      </c>
      <c r="B14" s="4">
        <v>43999</v>
      </c>
      <c r="C14" s="5">
        <v>447</v>
      </c>
      <c r="D14" s="27">
        <v>276.55090000000001</v>
      </c>
      <c r="E14" s="29">
        <v>724202</v>
      </c>
      <c r="F14" s="54" t="s">
        <v>10</v>
      </c>
    </row>
    <row r="15" spans="1:11" x14ac:dyDescent="0.45">
      <c r="A15" s="3">
        <v>10</v>
      </c>
      <c r="B15" s="4">
        <v>42321</v>
      </c>
      <c r="C15" s="5">
        <v>774</v>
      </c>
      <c r="D15" s="27">
        <v>645.64009999999996</v>
      </c>
      <c r="E15" s="55">
        <v>1645728</v>
      </c>
      <c r="F15" s="54" t="s">
        <v>11</v>
      </c>
    </row>
    <row r="16" spans="1:11" x14ac:dyDescent="0.45">
      <c r="A16" s="3">
        <v>11</v>
      </c>
      <c r="B16" s="4">
        <v>43725</v>
      </c>
      <c r="C16" s="5" t="s">
        <v>12</v>
      </c>
      <c r="D16" s="27">
        <v>209.9556</v>
      </c>
      <c r="E16" s="29">
        <v>781938</v>
      </c>
      <c r="F16" s="54" t="s">
        <v>10</v>
      </c>
    </row>
    <row r="17" spans="1:6" x14ac:dyDescent="0.45">
      <c r="A17" s="3">
        <v>12</v>
      </c>
      <c r="B17" s="4">
        <v>43584</v>
      </c>
      <c r="C17" s="5">
        <v>640</v>
      </c>
      <c r="D17" s="27">
        <v>299.32839999999999</v>
      </c>
      <c r="E17" s="29">
        <v>673299</v>
      </c>
      <c r="F17" s="54" t="s">
        <v>10</v>
      </c>
    </row>
    <row r="18" spans="1:6" x14ac:dyDescent="0.45">
      <c r="A18" s="8">
        <v>13</v>
      </c>
      <c r="B18" s="9">
        <v>44475</v>
      </c>
      <c r="C18" s="10">
        <v>550</v>
      </c>
      <c r="D18" s="28">
        <v>167.01599999999999</v>
      </c>
      <c r="E18" s="30">
        <v>820000</v>
      </c>
      <c r="F18" s="54" t="s">
        <v>10</v>
      </c>
    </row>
    <row r="19" spans="1:6" x14ac:dyDescent="0.45">
      <c r="A19" s="11">
        <v>14</v>
      </c>
      <c r="B19" s="12">
        <v>44594</v>
      </c>
      <c r="C19" s="7">
        <v>1500</v>
      </c>
      <c r="D19" s="6">
        <v>38.890599999999999</v>
      </c>
      <c r="E19" s="7">
        <f>263800</f>
        <v>263800</v>
      </c>
      <c r="F19" s="54" t="s">
        <v>10</v>
      </c>
    </row>
    <row r="20" spans="1:6" x14ac:dyDescent="0.45">
      <c r="A20" s="3">
        <v>15</v>
      </c>
      <c r="B20" s="9">
        <v>44034</v>
      </c>
      <c r="C20" s="10">
        <v>750</v>
      </c>
      <c r="D20" s="6">
        <v>393.62279999999998</v>
      </c>
      <c r="E20" s="7">
        <v>1859200</v>
      </c>
      <c r="F20" s="54" t="s">
        <v>10</v>
      </c>
    </row>
    <row r="21" spans="1:6" x14ac:dyDescent="0.45">
      <c r="A21" s="11">
        <v>16</v>
      </c>
      <c r="B21" s="13">
        <v>44153</v>
      </c>
      <c r="C21" s="14">
        <v>900</v>
      </c>
      <c r="D21" s="28">
        <v>80.818600000000004</v>
      </c>
      <c r="E21" s="30">
        <v>368400</v>
      </c>
      <c r="F21" s="54" t="s">
        <v>10</v>
      </c>
    </row>
    <row r="22" spans="1:6" x14ac:dyDescent="0.45">
      <c r="A22" s="11">
        <v>17</v>
      </c>
      <c r="B22" s="13">
        <v>44641</v>
      </c>
      <c r="C22" s="14">
        <v>874</v>
      </c>
      <c r="D22" s="28">
        <v>164.05199999999999</v>
      </c>
      <c r="E22" s="30">
        <v>673200</v>
      </c>
      <c r="F22" s="54" t="s">
        <v>10</v>
      </c>
    </row>
    <row r="23" spans="1:6" x14ac:dyDescent="0.45">
      <c r="A23" s="11">
        <v>18</v>
      </c>
      <c r="B23" s="13">
        <v>44547</v>
      </c>
      <c r="C23" s="14">
        <v>640</v>
      </c>
      <c r="D23" s="28">
        <v>33.501199999999997</v>
      </c>
      <c r="E23" s="30">
        <v>142800</v>
      </c>
      <c r="F23" s="54" t="s">
        <v>10</v>
      </c>
    </row>
    <row r="24" spans="1:6" x14ac:dyDescent="0.45">
      <c r="A24" s="11">
        <v>19</v>
      </c>
      <c r="B24" s="13">
        <v>44907</v>
      </c>
      <c r="C24" s="14">
        <v>1152</v>
      </c>
      <c r="D24" s="28">
        <v>200.09350000000001</v>
      </c>
      <c r="E24" s="30">
        <v>827800</v>
      </c>
      <c r="F24" s="54" t="s">
        <v>10</v>
      </c>
    </row>
    <row r="25" spans="1:6" x14ac:dyDescent="0.45">
      <c r="A25" s="11">
        <v>20</v>
      </c>
      <c r="B25" s="13">
        <v>44740</v>
      </c>
      <c r="C25" s="14">
        <v>640</v>
      </c>
      <c r="D25" s="28">
        <v>228.00989999999999</v>
      </c>
      <c r="E25" s="30">
        <v>954000</v>
      </c>
      <c r="F25" s="54" t="s">
        <v>10</v>
      </c>
    </row>
    <row r="26" spans="1:6" x14ac:dyDescent="0.45">
      <c r="A26" s="11">
        <v>21</v>
      </c>
      <c r="B26" s="13">
        <v>44757</v>
      </c>
      <c r="C26" s="14" t="s">
        <v>12</v>
      </c>
      <c r="D26" s="28">
        <v>68.594200000000001</v>
      </c>
      <c r="E26" s="30">
        <v>268600</v>
      </c>
      <c r="F26" s="54" t="s">
        <v>10</v>
      </c>
    </row>
    <row r="27" spans="1:6" x14ac:dyDescent="0.45">
      <c r="A27" s="11">
        <v>22</v>
      </c>
      <c r="B27" s="13">
        <v>45218</v>
      </c>
      <c r="C27" s="14" t="s">
        <v>12</v>
      </c>
      <c r="D27" s="28">
        <v>4.03</v>
      </c>
      <c r="E27" s="30">
        <f>94449/2*12</f>
        <v>566694</v>
      </c>
      <c r="F27" s="54" t="s">
        <v>10</v>
      </c>
    </row>
    <row r="28" spans="1:6" x14ac:dyDescent="0.45">
      <c r="A28" s="11">
        <v>23</v>
      </c>
      <c r="B28" s="13">
        <v>44991</v>
      </c>
      <c r="C28" s="14">
        <v>1300</v>
      </c>
      <c r="D28" s="28">
        <v>150.4297</v>
      </c>
      <c r="E28" s="30">
        <f>503800/9*12</f>
        <v>671733.33333333337</v>
      </c>
      <c r="F28" s="54" t="s">
        <v>10</v>
      </c>
    </row>
    <row r="29" spans="1:6" x14ac:dyDescent="0.45">
      <c r="A29" s="11">
        <v>24</v>
      </c>
      <c r="B29" s="13">
        <v>44594</v>
      </c>
      <c r="C29" s="14">
        <v>438</v>
      </c>
      <c r="D29" s="28">
        <v>38.890599999999999</v>
      </c>
      <c r="E29" s="30">
        <v>263800</v>
      </c>
      <c r="F29" s="54" t="s">
        <v>10</v>
      </c>
    </row>
    <row r="30" spans="1:6" x14ac:dyDescent="0.45">
      <c r="A30" s="11">
        <v>25</v>
      </c>
      <c r="B30" s="13">
        <v>36377</v>
      </c>
      <c r="C30" s="14" t="s">
        <v>12</v>
      </c>
      <c r="D30" s="25">
        <v>41.8857</v>
      </c>
      <c r="E30" s="26">
        <v>205486</v>
      </c>
      <c r="F30" s="54" t="s">
        <v>10</v>
      </c>
    </row>
    <row r="31" spans="1:6" x14ac:dyDescent="0.45">
      <c r="D31" s="23">
        <f>SUM(D6:D30)</f>
        <v>4517.2206999999999</v>
      </c>
      <c r="E31" s="24">
        <f>SUM(E6:E30)</f>
        <v>18247305.333333332</v>
      </c>
    </row>
    <row r="33" spans="1:8" ht="29.55" customHeight="1" x14ac:dyDescent="0.45">
      <c r="A33" s="16" t="s">
        <v>13</v>
      </c>
      <c r="B33" s="57" t="s">
        <v>14</v>
      </c>
      <c r="C33" s="57"/>
      <c r="D33" s="57"/>
      <c r="E33" s="31">
        <f>D31</f>
        <v>4517.2206999999999</v>
      </c>
      <c r="F33" s="60" t="s">
        <v>15</v>
      </c>
      <c r="G33" s="60"/>
      <c r="H33" s="60"/>
    </row>
    <row r="34" spans="1:8" ht="28.5" customHeight="1" x14ac:dyDescent="0.45">
      <c r="A34" s="16" t="s">
        <v>16</v>
      </c>
      <c r="B34" s="57" t="s">
        <v>17</v>
      </c>
      <c r="C34" s="57"/>
      <c r="D34" s="57"/>
      <c r="E34" s="32">
        <f>1.117*1.10029</f>
        <v>1.2290239299999999</v>
      </c>
      <c r="F34" s="60" t="s">
        <v>15</v>
      </c>
      <c r="G34" s="60"/>
      <c r="H34" s="60"/>
    </row>
    <row r="35" spans="1:8" x14ac:dyDescent="0.45">
      <c r="A35" s="16" t="s">
        <v>18</v>
      </c>
      <c r="B35" s="57" t="s">
        <v>19</v>
      </c>
      <c r="C35" s="57"/>
      <c r="D35" s="57"/>
      <c r="E35" s="19">
        <f>E33*E34</f>
        <v>5551.7723373913504</v>
      </c>
      <c r="F35" s="61"/>
      <c r="G35" s="62"/>
      <c r="H35" s="63"/>
    </row>
    <row r="36" spans="1:8" ht="30.7" customHeight="1" x14ac:dyDescent="0.45">
      <c r="A36" s="16" t="s">
        <v>20</v>
      </c>
      <c r="B36" s="57" t="s">
        <v>21</v>
      </c>
      <c r="C36" s="57"/>
      <c r="D36" s="57"/>
      <c r="E36" s="20">
        <v>0.35714000000000001</v>
      </c>
      <c r="F36" s="60" t="s">
        <v>15</v>
      </c>
      <c r="G36" s="60"/>
      <c r="H36" s="60"/>
    </row>
    <row r="37" spans="1:8" x14ac:dyDescent="0.45">
      <c r="A37" s="21" t="s">
        <v>22</v>
      </c>
      <c r="B37" s="57" t="s">
        <v>23</v>
      </c>
      <c r="C37" s="57"/>
      <c r="D37" s="57"/>
      <c r="E37" s="22">
        <f>E35*E36*365</f>
        <v>723707.38999022066</v>
      </c>
      <c r="F37" s="61"/>
      <c r="G37" s="62"/>
      <c r="H37" s="63"/>
    </row>
    <row r="38" spans="1:8" ht="30" customHeight="1" x14ac:dyDescent="0.45">
      <c r="A38" s="16" t="s">
        <v>24</v>
      </c>
      <c r="B38" s="57" t="s">
        <v>25</v>
      </c>
      <c r="C38" s="57"/>
      <c r="D38" s="57"/>
      <c r="E38" s="17">
        <f>E31</f>
        <v>18247305.333333332</v>
      </c>
      <c r="F38" s="60" t="s">
        <v>26</v>
      </c>
      <c r="G38" s="60"/>
      <c r="H38" s="60"/>
    </row>
    <row r="39" spans="1:8" x14ac:dyDescent="0.45">
      <c r="A39" s="16" t="s">
        <v>27</v>
      </c>
      <c r="B39" s="57" t="s">
        <v>28</v>
      </c>
      <c r="C39" s="57"/>
      <c r="D39" s="57"/>
      <c r="E39" s="18">
        <f>ROUND(E37/E38,6)</f>
        <v>3.9661000000000002E-2</v>
      </c>
      <c r="F39" s="64"/>
      <c r="G39" s="65"/>
      <c r="H39" s="66"/>
    </row>
    <row r="40" spans="1:8" x14ac:dyDescent="0.45">
      <c r="A40" s="16" t="s">
        <v>29</v>
      </c>
      <c r="B40" s="57" t="s">
        <v>30</v>
      </c>
      <c r="C40" s="57"/>
      <c r="D40" s="57"/>
      <c r="E40" s="18">
        <f>ROUND(E39*1.06625,6)</f>
        <v>4.2289E-2</v>
      </c>
      <c r="F40" s="67"/>
      <c r="G40" s="68"/>
      <c r="H40" s="69"/>
    </row>
    <row r="42" spans="1:8" ht="30.7" customHeight="1" x14ac:dyDescent="0.45">
      <c r="A42" s="58" t="s">
        <v>31</v>
      </c>
      <c r="B42" s="58"/>
      <c r="C42" s="58"/>
      <c r="D42" s="58"/>
      <c r="E42" s="58"/>
      <c r="F42" s="58"/>
      <c r="G42" s="58"/>
      <c r="H42" s="58"/>
    </row>
    <row r="43" spans="1:8" ht="28.5" customHeight="1" x14ac:dyDescent="0.45">
      <c r="A43" s="58" t="s">
        <v>32</v>
      </c>
      <c r="B43" s="58"/>
      <c r="C43" s="58"/>
      <c r="D43" s="58"/>
      <c r="E43" s="58"/>
      <c r="F43" s="58"/>
      <c r="G43" s="58"/>
      <c r="H43" s="58"/>
    </row>
  </sheetData>
  <mergeCells count="18">
    <mergeCell ref="B39:D39"/>
    <mergeCell ref="F39:H40"/>
    <mergeCell ref="B40:D40"/>
    <mergeCell ref="A42:H42"/>
    <mergeCell ref="A43:H43"/>
    <mergeCell ref="A2:F2"/>
    <mergeCell ref="B33:D33"/>
    <mergeCell ref="F33:H33"/>
    <mergeCell ref="B34:D34"/>
    <mergeCell ref="F34:H34"/>
    <mergeCell ref="B35:D35"/>
    <mergeCell ref="F35:H35"/>
    <mergeCell ref="B36:D36"/>
    <mergeCell ref="F36:H36"/>
    <mergeCell ref="B37:D37"/>
    <mergeCell ref="F37:H37"/>
    <mergeCell ref="B38:D38"/>
    <mergeCell ref="F38:H38"/>
  </mergeCells>
  <pageMargins left="0.7" right="0.7" top="0.75" bottom="0.75" header="0.3" footer="0.3"/>
  <pageSetup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A5CF8-6CDF-40CA-B369-24AFC33C72F1}">
  <dimension ref="A1:F28"/>
  <sheetViews>
    <sheetView workbookViewId="0">
      <selection activeCell="I4" sqref="I4"/>
    </sheetView>
  </sheetViews>
  <sheetFormatPr defaultColWidth="8.73046875" defaultRowHeight="12.75" x14ac:dyDescent="0.35"/>
  <cols>
    <col min="1" max="1" width="14.265625" style="34" customWidth="1"/>
    <col min="2" max="3" width="17.265625" style="34" customWidth="1"/>
    <col min="4" max="4" width="20.46484375" style="34" customWidth="1"/>
    <col min="5" max="5" width="18.265625" style="34" customWidth="1"/>
    <col min="6" max="6" width="20.73046875" style="34" customWidth="1"/>
    <col min="7" max="16384" width="8.73046875" style="34"/>
  </cols>
  <sheetData>
    <row r="1" spans="1:6" ht="18" x14ac:dyDescent="0.35">
      <c r="A1" s="33" t="s">
        <v>33</v>
      </c>
      <c r="B1" s="33"/>
      <c r="C1" s="33"/>
      <c r="D1" s="33"/>
      <c r="E1" s="33"/>
      <c r="F1" s="33"/>
    </row>
    <row r="4" spans="1:6" ht="15.75" x14ac:dyDescent="0.35">
      <c r="A4" s="70" t="s">
        <v>34</v>
      </c>
      <c r="B4" s="70"/>
      <c r="C4" s="36">
        <v>1.117</v>
      </c>
      <c r="D4" s="34">
        <f>C4*B19</f>
        <v>1.2290253127084245</v>
      </c>
    </row>
    <row r="5" spans="1:6" ht="15.75" x14ac:dyDescent="0.35">
      <c r="A5" s="35"/>
      <c r="B5" s="35"/>
      <c r="C5" s="36"/>
    </row>
    <row r="6" spans="1:6" ht="63" x14ac:dyDescent="0.35">
      <c r="A6" s="37" t="s">
        <v>35</v>
      </c>
      <c r="B6" s="38" t="s">
        <v>36</v>
      </c>
      <c r="C6" s="39" t="s">
        <v>37</v>
      </c>
      <c r="D6" s="40" t="s">
        <v>38</v>
      </c>
      <c r="E6" s="41" t="s">
        <v>39</v>
      </c>
      <c r="F6" s="42" t="s">
        <v>40</v>
      </c>
    </row>
    <row r="7" spans="1:6" ht="15.75" x14ac:dyDescent="0.35">
      <c r="A7" s="43" t="s">
        <v>41</v>
      </c>
      <c r="B7" s="44">
        <v>1.1266187505754786</v>
      </c>
      <c r="C7" s="45">
        <v>2906.9805635473899</v>
      </c>
      <c r="D7" s="46">
        <v>59.297831164391319</v>
      </c>
      <c r="E7" s="47">
        <v>1.0702569652075291</v>
      </c>
      <c r="F7" s="48">
        <v>58.227574199183792</v>
      </c>
    </row>
    <row r="8" spans="1:6" ht="15.75" x14ac:dyDescent="0.35">
      <c r="A8" s="43" t="s">
        <v>42</v>
      </c>
      <c r="B8" s="44">
        <v>1.1371646555873711</v>
      </c>
      <c r="C8" s="45">
        <v>13914.293392744727</v>
      </c>
      <c r="D8" s="46">
        <v>29.39551241917157</v>
      </c>
      <c r="E8" s="47">
        <v>0</v>
      </c>
      <c r="F8" s="48">
        <v>29.39551241917157</v>
      </c>
    </row>
    <row r="9" spans="1:6" ht="15.75" x14ac:dyDescent="0.35">
      <c r="A9" s="43" t="s">
        <v>43</v>
      </c>
      <c r="B9" s="44">
        <v>1.1372895609723568</v>
      </c>
      <c r="C9" s="45">
        <v>10737.27289003887</v>
      </c>
      <c r="D9" s="46">
        <v>29.39551241917157</v>
      </c>
      <c r="E9" s="47">
        <v>0</v>
      </c>
      <c r="F9" s="48">
        <v>29.39551241917157</v>
      </c>
    </row>
    <row r="10" spans="1:6" ht="15.75" x14ac:dyDescent="0.35">
      <c r="A10" s="43" t="s">
        <v>44</v>
      </c>
      <c r="B10" s="44">
        <v>1.1486717133527007</v>
      </c>
      <c r="C10" s="45">
        <v>14819.415809062864</v>
      </c>
      <c r="D10" s="46">
        <v>29.39551241917157</v>
      </c>
      <c r="E10" s="47">
        <v>0</v>
      </c>
      <c r="F10" s="48">
        <v>29.39551241917157</v>
      </c>
    </row>
    <row r="11" spans="1:6" ht="15.75" x14ac:dyDescent="0.35">
      <c r="A11" s="43" t="s">
        <v>45</v>
      </c>
      <c r="B11" s="44">
        <v>1.114229810546844</v>
      </c>
      <c r="C11" s="45">
        <v>7716.4871299611132</v>
      </c>
      <c r="D11" s="46">
        <v>76.841815262033677</v>
      </c>
      <c r="E11" s="47">
        <v>15.310931188402147</v>
      </c>
      <c r="F11" s="48">
        <v>61.530884073631526</v>
      </c>
    </row>
    <row r="12" spans="1:6" ht="15.75" x14ac:dyDescent="0.35">
      <c r="A12" s="43" t="s">
        <v>46</v>
      </c>
      <c r="B12" s="44">
        <v>1.1142454588556081</v>
      </c>
      <c r="C12" s="45">
        <v>23299.139963580892</v>
      </c>
      <c r="D12" s="46">
        <v>29.39551241917157</v>
      </c>
      <c r="E12" s="47">
        <v>0</v>
      </c>
      <c r="F12" s="48">
        <v>29.39551241917157</v>
      </c>
    </row>
    <row r="13" spans="1:6" ht="15.75" x14ac:dyDescent="0.35">
      <c r="A13" s="43" t="s">
        <v>47</v>
      </c>
      <c r="B13" s="44">
        <v>1.104973440876456</v>
      </c>
      <c r="C13" s="45">
        <v>3875.5617470612638</v>
      </c>
      <c r="D13" s="46">
        <v>29.39551241917157</v>
      </c>
      <c r="E13" s="47">
        <v>0</v>
      </c>
      <c r="F13" s="48">
        <v>29.39551241917157</v>
      </c>
    </row>
    <row r="14" spans="1:6" ht="15.75" x14ac:dyDescent="0.35">
      <c r="A14" s="43" t="s">
        <v>48</v>
      </c>
      <c r="B14" s="44">
        <v>1.1171326443151435</v>
      </c>
      <c r="C14" s="45">
        <v>5247.9039756567845</v>
      </c>
      <c r="D14" s="46">
        <v>98.3661196703776</v>
      </c>
      <c r="E14" s="47">
        <v>40.507882929874867</v>
      </c>
      <c r="F14" s="48">
        <v>57.858236740502733</v>
      </c>
    </row>
    <row r="15" spans="1:6" ht="15.75" x14ac:dyDescent="0.35">
      <c r="A15" s="43" t="s">
        <v>49</v>
      </c>
      <c r="B15" s="44">
        <v>1.1070195733180253</v>
      </c>
      <c r="C15" s="45">
        <v>3239.7370620981333</v>
      </c>
      <c r="D15" s="46">
        <v>29.39551241917157</v>
      </c>
      <c r="E15" s="47">
        <v>0</v>
      </c>
      <c r="F15" s="48">
        <v>29.39551241917157</v>
      </c>
    </row>
    <row r="16" spans="1:6" ht="15.75" x14ac:dyDescent="0.35">
      <c r="A16" s="43" t="s">
        <v>50</v>
      </c>
      <c r="B16" s="44">
        <v>1.1562444760897252</v>
      </c>
      <c r="C16" s="45">
        <v>4469.4516911289675</v>
      </c>
      <c r="D16" s="46">
        <v>29.39551241917157</v>
      </c>
      <c r="E16" s="47">
        <v>0</v>
      </c>
      <c r="F16" s="48">
        <v>29.39551241917157</v>
      </c>
    </row>
    <row r="17" spans="1:6" ht="15.75" x14ac:dyDescent="0.35">
      <c r="A17" s="43" t="s">
        <v>51</v>
      </c>
      <c r="B17" s="44">
        <v>1.1213609344322277</v>
      </c>
      <c r="C17" s="45">
        <v>4584.3701993645218</v>
      </c>
      <c r="D17" s="46">
        <v>69.793809112965079</v>
      </c>
      <c r="E17" s="47">
        <v>0.37028219845780408</v>
      </c>
      <c r="F17" s="48">
        <v>69.423526914507278</v>
      </c>
    </row>
    <row r="18" spans="1:6" ht="15.75" x14ac:dyDescent="0.35">
      <c r="A18" s="43" t="s">
        <v>52</v>
      </c>
      <c r="B18" s="44">
        <v>1.1119891976208871</v>
      </c>
      <c r="C18" s="45">
        <v>2873.9523162934679</v>
      </c>
      <c r="D18" s="46">
        <v>29.39551241917157</v>
      </c>
      <c r="E18" s="47">
        <v>0</v>
      </c>
      <c r="F18" s="48">
        <v>29.39551241917157</v>
      </c>
    </row>
    <row r="19" spans="1:6" ht="15.75" x14ac:dyDescent="0.35">
      <c r="A19" s="43" t="s">
        <v>53</v>
      </c>
      <c r="B19" s="44">
        <v>1.1002912378768348</v>
      </c>
      <c r="C19" s="45">
        <v>7042.3150418192718</v>
      </c>
      <c r="D19" s="46">
        <v>59.297831164391319</v>
      </c>
      <c r="E19" s="47">
        <v>1.0702569652075291</v>
      </c>
      <c r="F19" s="48">
        <v>58.227574199183792</v>
      </c>
    </row>
    <row r="20" spans="1:6" ht="15.75" x14ac:dyDescent="0.35">
      <c r="A20" s="43" t="s">
        <v>54</v>
      </c>
      <c r="B20" s="44">
        <v>1.1139341641144871</v>
      </c>
      <c r="C20" s="45">
        <v>3608.366937816058</v>
      </c>
      <c r="D20" s="46">
        <v>50.107104523413483</v>
      </c>
      <c r="E20" s="47">
        <v>0</v>
      </c>
      <c r="F20" s="48">
        <v>50.107104523413483</v>
      </c>
    </row>
    <row r="21" spans="1:6" ht="15.75" x14ac:dyDescent="0.35">
      <c r="A21" s="43" t="s">
        <v>55</v>
      </c>
      <c r="B21" s="44">
        <v>1.1074422612039809</v>
      </c>
      <c r="C21" s="45">
        <v>74.220780345890802</v>
      </c>
      <c r="D21" s="46">
        <v>29.39551241917157</v>
      </c>
      <c r="E21" s="47">
        <v>0</v>
      </c>
      <c r="F21" s="48">
        <v>29.39551241917157</v>
      </c>
    </row>
    <row r="22" spans="1:6" ht="15.75" x14ac:dyDescent="0.35">
      <c r="A22" s="43" t="s">
        <v>56</v>
      </c>
      <c r="B22" s="44">
        <v>1.1175099181240171</v>
      </c>
      <c r="C22" s="45">
        <v>10023.516385712554</v>
      </c>
      <c r="D22" s="46">
        <v>59.297831164391319</v>
      </c>
      <c r="E22" s="47">
        <v>1.0702569652075289</v>
      </c>
      <c r="F22" s="48">
        <v>58.227574199183792</v>
      </c>
    </row>
    <row r="23" spans="1:6" ht="15.75" x14ac:dyDescent="0.35">
      <c r="A23" s="43" t="s">
        <v>57</v>
      </c>
      <c r="B23" s="44">
        <v>1.1123101392752073</v>
      </c>
      <c r="C23" s="45">
        <v>3391.8896618072099</v>
      </c>
      <c r="D23" s="46">
        <v>50.107104523413483</v>
      </c>
      <c r="E23" s="47">
        <v>0</v>
      </c>
      <c r="F23" s="48">
        <v>50.107104523413483</v>
      </c>
    </row>
    <row r="24" spans="1:6" ht="15.75" x14ac:dyDescent="0.35">
      <c r="A24" s="43" t="s">
        <v>58</v>
      </c>
      <c r="B24" s="44">
        <v>1.1030582384832079</v>
      </c>
      <c r="C24" s="45">
        <v>7158.5942643611679</v>
      </c>
      <c r="D24" s="46">
        <v>50.107104523413483</v>
      </c>
      <c r="E24" s="47">
        <v>0</v>
      </c>
      <c r="F24" s="48">
        <v>50.107104523413483</v>
      </c>
    </row>
    <row r="25" spans="1:6" ht="15.75" x14ac:dyDescent="0.35">
      <c r="A25" s="43" t="s">
        <v>59</v>
      </c>
      <c r="B25" s="44">
        <v>1.1053640948385246</v>
      </c>
      <c r="C25" s="45">
        <v>8685.0683134749888</v>
      </c>
      <c r="D25" s="46">
        <v>50.107104523413483</v>
      </c>
      <c r="E25" s="47">
        <v>0</v>
      </c>
      <c r="F25" s="48">
        <v>50.107104523413483</v>
      </c>
    </row>
    <row r="26" spans="1:6" ht="15.75" x14ac:dyDescent="0.35">
      <c r="A26" s="43" t="s">
        <v>60</v>
      </c>
      <c r="B26" s="44">
        <v>1.1193161113506478</v>
      </c>
      <c r="C26" s="45">
        <v>11777.600827887105</v>
      </c>
      <c r="D26" s="46">
        <v>59.297831164391312</v>
      </c>
      <c r="E26" s="47">
        <v>1.0702569652075289</v>
      </c>
      <c r="F26" s="48">
        <v>58.227574199183785</v>
      </c>
    </row>
    <row r="27" spans="1:6" ht="15.75" x14ac:dyDescent="0.35">
      <c r="A27" s="43" t="s">
        <v>61</v>
      </c>
      <c r="B27" s="44">
        <v>1.1017630701208836</v>
      </c>
      <c r="C27" s="45">
        <v>479.96104623676052</v>
      </c>
      <c r="D27" s="46">
        <v>59.297831164391319</v>
      </c>
      <c r="E27" s="47">
        <v>1.0702569652075291</v>
      </c>
      <c r="F27" s="48">
        <v>58.227574199183792</v>
      </c>
    </row>
    <row r="28" spans="1:6" ht="15.75" x14ac:dyDescent="0.35">
      <c r="A28" s="49" t="s">
        <v>62</v>
      </c>
      <c r="B28" s="50"/>
      <c r="C28" s="51">
        <v>149926.1</v>
      </c>
      <c r="D28" s="52"/>
      <c r="E28" s="52"/>
      <c r="F28" s="52"/>
    </row>
  </sheetData>
  <mergeCells count="1">
    <mergeCell ref="A4:B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FZSF-FZCP</vt:lpstr>
      <vt:lpstr>Sheet1!Print_Area</vt:lpstr>
    </vt:vector>
  </TitlesOfParts>
  <Manager/>
  <Company>FirstEnergy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Peng, Yongmei</dc:creator>
  <cp:keywords/>
  <dc:description/>
  <cp:lastModifiedBy>Heald, Luke</cp:lastModifiedBy>
  <cp:revision/>
  <dcterms:created xsi:type="dcterms:W3CDTF">2023-11-27T20:19:29Z</dcterms:created>
  <dcterms:modified xsi:type="dcterms:W3CDTF">2024-08-16T17:34:37Z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f1469a-2c2a-4aee-b92b-090d4c5468ff_Enabled">
    <vt:lpwstr>true</vt:lpwstr>
  </property>
  <property fmtid="{D5CDD505-2E9C-101B-9397-08002B2CF9AE}" pid="3" name="MSIP_Label_38f1469a-2c2a-4aee-b92b-090d4c5468ff_SetDate">
    <vt:lpwstr>2024-08-16T17:34:16Z</vt:lpwstr>
  </property>
  <property fmtid="{D5CDD505-2E9C-101B-9397-08002B2CF9AE}" pid="4" name="MSIP_Label_38f1469a-2c2a-4aee-b92b-090d4c5468ff_Method">
    <vt:lpwstr>Standard</vt:lpwstr>
  </property>
  <property fmtid="{D5CDD505-2E9C-101B-9397-08002B2CF9AE}" pid="5" name="MSIP_Label_38f1469a-2c2a-4aee-b92b-090d4c5468ff_Name">
    <vt:lpwstr>Confidential - Unmarked</vt:lpwstr>
  </property>
  <property fmtid="{D5CDD505-2E9C-101B-9397-08002B2CF9AE}" pid="6" name="MSIP_Label_38f1469a-2c2a-4aee-b92b-090d4c5468ff_SiteId">
    <vt:lpwstr>2a6e6092-73e4-4752-b1a5-477a17f5056d</vt:lpwstr>
  </property>
  <property fmtid="{D5CDD505-2E9C-101B-9397-08002B2CF9AE}" pid="7" name="MSIP_Label_38f1469a-2c2a-4aee-b92b-090d4c5468ff_ActionId">
    <vt:lpwstr>b26dfe29-c719-44fa-b1b6-5f9049a8ff01</vt:lpwstr>
  </property>
  <property fmtid="{D5CDD505-2E9C-101B-9397-08002B2CF9AE}" pid="8" name="MSIP_Label_38f1469a-2c2a-4aee-b92b-090d4c5468ff_ContentBits">
    <vt:lpwstr>0</vt:lpwstr>
  </property>
</Properties>
</file>